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9B14AA01-476C-4D8C-BBC4-C3E5ACF2302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F26" i="1"/>
  <c r="F25" i="1"/>
  <c r="F23" i="1"/>
  <c r="F22" i="1"/>
  <c r="F21" i="1"/>
  <c r="F20" i="1"/>
  <c r="F19" i="1"/>
  <c r="F18" i="1"/>
  <c r="F27" i="1" l="1"/>
</calcChain>
</file>

<file path=xl/sharedStrings.xml><?xml version="1.0" encoding="utf-8"?>
<sst xmlns="http://schemas.openxmlformats.org/spreadsheetml/2006/main" count="41" uniqueCount="39">
  <si>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</si>
  <si>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</si>
  <si>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</si>
  <si>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</si>
  <si>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</si>
  <si>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</si>
  <si>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</si>
  <si>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</si>
  <si>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Subministrament de nutricions al servei de farmàcia de l'Hospital Verge de la Cinta de Tortosa per als seus pacients tant en model de dispensació hospitalària com model de lliurament a domicili</t>
  </si>
  <si>
    <t>LOT 9. Criteris tècnics automàtics ( màxim 45 punts)</t>
  </si>
  <si>
    <t>PROPOSTA TÈCNICA</t>
  </si>
  <si>
    <t>PUNTUACIÓ</t>
  </si>
  <si>
    <t>Índex documental</t>
  </si>
  <si>
    <t>Categoria</t>
  </si>
  <si>
    <t>propietat a valorar</t>
  </si>
  <si>
    <t>Puntuació ( punts)</t>
  </si>
  <si>
    <t>Valor</t>
  </si>
  <si>
    <t>Puntuació</t>
  </si>
  <si>
    <t>Font de proteïnes: 
Fins a 10 punts</t>
  </si>
  <si>
    <t xml:space="preserve">Proporció de PAQ ≥ 90%  o  aminograma cobrint els requeriments d’AAE </t>
  </si>
  <si>
    <t>Formulació amb proteïnes de SL ≥ 20%</t>
  </si>
  <si>
    <t>Font de carbohidrats:
Fins 6 punts</t>
  </si>
  <si>
    <t>Sucres  &lt;35% del total d’HC</t>
  </si>
  <si>
    <t>Font de greixos:         
Fins a 8,5 punts</t>
  </si>
  <si>
    <t xml:space="preserve">Monoinsaturats ≥ 60% </t>
  </si>
  <si>
    <t xml:space="preserve">Relació ω6/ω3  &lt; 5 </t>
  </si>
  <si>
    <t>Diversitat de sabors:
Fins a 8,5 punta</t>
  </si>
  <si>
    <t>1 sabor adicional:
6 punts</t>
  </si>
  <si>
    <t>Osmolaritat:         
Fins 8 punts</t>
  </si>
  <si>
    <t>Si osmolaritat &lt;330 = 8 punts</t>
  </si>
  <si>
    <t>Si osmolaritat entre 400-330 = 5 punts</t>
  </si>
  <si>
    <t>Vit D:
Fins a 4 punts</t>
  </si>
  <si>
    <t>TOTAL</t>
  </si>
  <si>
    <t>Signatura de la persona proposant</t>
  </si>
  <si>
    <t>espai reservat signatura electrònica</t>
  </si>
  <si>
    <t>Lloc i data</t>
  </si>
  <si>
    <t>&gt;2 sabor adicional:
8,5 punts</t>
  </si>
  <si>
    <r>
      <t>≥2</t>
    </r>
    <r>
      <rPr>
        <sz val="11"/>
        <color theme="1"/>
        <rFont val="Arial"/>
        <family val="2"/>
      </rPr>
      <t xml:space="preserve"> mcg 100ml fòrmula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</si>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</sst>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69">
    <xf numFmtId="0" fontId="0" fillId="0" borderId="0" xfId="0"/>
    <xf numFmtId="0" fontId="3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vertical="center"/>
      <protection locked="0"/>
    </xf>
    <xf numFmtId="43" fontId="3" fillId="0" borderId="0" xfId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3" fillId="0" borderId="0" xfId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0" xfId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vertical="top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horizontal="left" vertical="center" wrapText="1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horizontal="left" vertical="center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justify" vertical="center" wrapText="1"/>
      <protection locked="0"/>
    </xf>
    <xf numFmtId="0" fontId="6" fillId="3" borderId="12" xfId="0" applyFont="1" applyFill="1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vertical="center"/>
      <protection locked="0"/>
    </xf>
    <xf numFmtId="0" fontId="8" fillId="0" borderId="18" xfId="2" applyFont="1" applyBorder="1" applyAlignment="1" applyProtection="1">
      <alignment horizontal="center" vertical="center" wrapText="1"/>
      <protection locked="0"/>
    </xf>
    <xf numFmtId="164" fontId="9" fillId="0" borderId="19" xfId="0" applyNumberFormat="1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vertical="center"/>
      <protection locked="0"/>
    </xf>
    <xf numFmtId="164" fontId="9" fillId="0" borderId="21" xfId="0" applyNumberFormat="1" applyFont="1" applyBorder="1" applyAlignment="1" applyProtection="1">
      <alignment horizontal="center" vertical="center" wrapText="1"/>
      <protection locked="0"/>
    </xf>
    <xf numFmtId="3" fontId="10" fillId="0" borderId="0" xfId="2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justify"/>
      <protection locked="0"/>
    </xf>
    <xf numFmtId="0" fontId="3" fillId="2" borderId="12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43" fontId="11" fillId="0" borderId="1" xfId="1" applyFont="1" applyBorder="1" applyAlignment="1" applyProtection="1">
      <alignment horizontal="center"/>
      <protection locked="0"/>
    </xf>
    <xf numFmtId="43" fontId="11" fillId="0" borderId="0" xfId="1" applyFont="1" applyBorder="1" applyAlignment="1" applyProtection="1">
      <alignment horizontal="center"/>
      <protection locked="0"/>
    </xf>
    <xf numFmtId="43" fontId="11" fillId="0" borderId="2" xfId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left" vertical="center" wrapText="1"/>
      <protection locked="0"/>
    </xf>
    <xf numFmtId="0" fontId="6" fillId="3" borderId="8" xfId="0" applyFont="1" applyFill="1" applyBorder="1" applyAlignment="1" applyProtection="1">
      <alignment horizontal="left" vertical="center" wrapText="1"/>
      <protection locked="0"/>
    </xf>
    <xf numFmtId="0" fontId="6" fillId="3" borderId="14" xfId="0" applyFont="1" applyFill="1" applyBorder="1" applyAlignment="1" applyProtection="1">
      <alignment horizontal="left" vertical="center" wrapText="1"/>
      <protection locked="0"/>
    </xf>
    <xf numFmtId="0" fontId="6" fillId="3" borderId="8" xfId="0" applyFont="1" applyFill="1" applyBorder="1" applyAlignment="1" applyProtection="1">
      <alignment horizontal="left" vertical="top" wrapText="1"/>
      <protection locked="0"/>
    </xf>
    <xf numFmtId="0" fontId="6" fillId="3" borderId="14" xfId="0" applyFont="1" applyFill="1" applyBorder="1" applyAlignment="1" applyProtection="1">
      <alignment horizontal="left" vertical="top" wrapText="1"/>
      <protection locked="0"/>
    </xf>
    <xf numFmtId="0" fontId="6" fillId="3" borderId="9" xfId="0" applyFont="1" applyFill="1" applyBorder="1" applyAlignment="1" applyProtection="1">
      <alignment horizontal="left" vertical="center" wrapText="1"/>
      <protection locked="0"/>
    </xf>
    <xf numFmtId="0" fontId="6" fillId="3" borderId="16" xfId="0" applyFont="1" applyFill="1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0" fontId="3" fillId="2" borderId="9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2" borderId="17" xfId="0" applyFont="1" applyFill="1" applyBorder="1" applyAlignment="1" applyProtection="1">
      <alignment horizontal="center" vertical="center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2176899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0"/>
  <sheetViews>
    <sheetView tabSelected="1" workbookViewId="0">
      <selection activeCell="C15" sqref="C15"/>
    </sheetView>
  </sheetViews>
  <sheetFormatPr baseColWidth="10" defaultColWidth="9.140625" defaultRowHeight="15" x14ac:dyDescent="0.25"/>
  <cols>
    <col min="2" max="2" width="48.28515625" customWidth="1"/>
    <col min="3" max="3" width="18.85546875" customWidth="1"/>
    <col min="4" max="4" width="19.7109375" bestFit="1" customWidth="1"/>
    <col min="5" max="5" width="16.85546875" bestFit="1" customWidth="1"/>
    <col min="6" max="6" width="17.85546875" customWidth="1"/>
    <col min="7" max="7" width="16.5703125" bestFit="1" customWidth="1"/>
    <col min="8" max="8" width="15.42578125" customWidth="1"/>
  </cols>
  <sheetData>
    <row r="1" spans="1:1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25">
      <c r="A8" s="6"/>
      <c r="B8" s="7" t="s">
        <v>0</v>
      </c>
      <c r="C8" s="8"/>
      <c r="D8" s="9"/>
      <c r="E8" s="7" t="s">
        <v>1</v>
      </c>
      <c r="F8" s="7" t="s">
        <v>2</v>
      </c>
      <c r="G8" s="7" t="s">
        <v>3</v>
      </c>
      <c r="H8" s="7"/>
      <c r="I8" s="6"/>
      <c r="J8" s="6"/>
      <c r="K8" s="6"/>
      <c r="L8" s="6"/>
      <c r="M8" s="6"/>
      <c r="N8" s="6"/>
      <c r="O8" s="6"/>
    </row>
    <row r="9" spans="1:15" x14ac:dyDescent="0.25">
      <c r="A9" s="6"/>
      <c r="B9" s="10" t="s">
        <v>4</v>
      </c>
      <c r="C9" s="11"/>
      <c r="D9" s="12"/>
      <c r="E9" s="13"/>
      <c r="F9" s="1"/>
      <c r="G9" s="1"/>
      <c r="H9" s="1"/>
      <c r="I9" s="6"/>
      <c r="J9" s="6"/>
      <c r="K9" s="6"/>
      <c r="L9" s="6"/>
      <c r="M9" s="6"/>
      <c r="N9" s="6"/>
      <c r="O9" s="6"/>
    </row>
    <row r="10" spans="1:15" x14ac:dyDescent="0.25">
      <c r="A10" s="6"/>
      <c r="B10" s="14"/>
      <c r="C10" s="8"/>
      <c r="D10" s="15"/>
      <c r="E10" s="7" t="s">
        <v>5</v>
      </c>
      <c r="F10" s="7" t="s">
        <v>6</v>
      </c>
      <c r="G10" s="7" t="s">
        <v>7</v>
      </c>
      <c r="H10" s="7"/>
      <c r="I10" s="6"/>
      <c r="J10" s="6"/>
      <c r="K10" s="6"/>
      <c r="L10" s="6"/>
      <c r="M10" s="6"/>
      <c r="N10" s="6"/>
      <c r="O10" s="6"/>
    </row>
    <row r="11" spans="1:15" ht="15.75" thickBot="1" x14ac:dyDescent="0.3">
      <c r="A11" s="6"/>
      <c r="B11" s="16"/>
      <c r="C11" s="17"/>
      <c r="D11" s="15"/>
      <c r="E11" s="18"/>
      <c r="F11" s="18"/>
      <c r="G11" s="18"/>
      <c r="H11" s="18"/>
      <c r="I11" s="6"/>
      <c r="J11" s="6"/>
      <c r="K11" s="6"/>
      <c r="L11" s="6"/>
      <c r="M11" s="6"/>
      <c r="N11" s="6"/>
      <c r="O11" s="6"/>
    </row>
    <row r="12" spans="1:15" x14ac:dyDescent="0.25">
      <c r="A12" s="6"/>
      <c r="B12" s="14"/>
      <c r="C12" s="19"/>
      <c r="D12" s="15"/>
      <c r="E12" s="20"/>
      <c r="F12" s="20"/>
      <c r="G12" s="20"/>
      <c r="H12" s="20"/>
      <c r="I12" s="6"/>
      <c r="J12" s="6"/>
      <c r="K12" s="6"/>
      <c r="L12" s="6"/>
      <c r="M12" s="6"/>
      <c r="N12" s="6"/>
      <c r="O12" s="6"/>
    </row>
    <row r="13" spans="1:15" ht="36" customHeight="1" x14ac:dyDescent="0.25">
      <c r="A13" s="6"/>
      <c r="B13" s="54" t="s">
        <v>8</v>
      </c>
      <c r="C13" s="54"/>
      <c r="D13" s="54"/>
      <c r="E13" s="54"/>
      <c r="F13" s="54"/>
      <c r="G13" s="54"/>
      <c r="H13" s="54"/>
      <c r="I13" s="6"/>
      <c r="J13" s="6"/>
      <c r="K13" s="6"/>
      <c r="L13" s="6"/>
      <c r="M13" s="6"/>
      <c r="N13" s="6"/>
      <c r="O13" s="6"/>
    </row>
    <row r="14" spans="1:15" x14ac:dyDescent="0.25">
      <c r="A14" s="6"/>
      <c r="B14" s="14"/>
      <c r="C14" s="19"/>
      <c r="D14" s="15"/>
      <c r="E14" s="20"/>
      <c r="F14" s="20"/>
      <c r="G14" s="20"/>
      <c r="H14" s="20"/>
      <c r="I14" s="6"/>
      <c r="J14" s="6"/>
      <c r="K14" s="6"/>
      <c r="L14" s="6"/>
      <c r="M14" s="6"/>
      <c r="N14" s="6"/>
      <c r="O14" s="6"/>
    </row>
    <row r="15" spans="1:15" ht="15.75" thickBot="1" x14ac:dyDescent="0.3">
      <c r="A15" s="6"/>
      <c r="B15" s="14"/>
      <c r="C15" s="20"/>
      <c r="D15" s="21"/>
      <c r="E15" s="22"/>
      <c r="F15" s="20"/>
      <c r="G15" s="20"/>
      <c r="H15" s="22"/>
      <c r="I15" s="6"/>
      <c r="J15" s="6"/>
      <c r="K15" s="6"/>
      <c r="L15" s="6"/>
      <c r="M15" s="6"/>
      <c r="N15" s="6"/>
      <c r="O15" s="6"/>
    </row>
    <row r="16" spans="1:15" ht="36" x14ac:dyDescent="0.25">
      <c r="A16" s="6"/>
      <c r="B16" s="23" t="s">
        <v>9</v>
      </c>
      <c r="C16" s="24"/>
      <c r="D16" s="24"/>
      <c r="E16" s="25" t="s">
        <v>10</v>
      </c>
      <c r="F16" s="25" t="s">
        <v>11</v>
      </c>
      <c r="G16" s="55" t="s">
        <v>12</v>
      </c>
      <c r="H16" s="6"/>
      <c r="I16" s="6"/>
      <c r="J16" s="6"/>
      <c r="K16" s="6"/>
      <c r="L16" s="6"/>
      <c r="M16" s="6"/>
      <c r="N16" s="6"/>
      <c r="O16" s="6"/>
    </row>
    <row r="17" spans="1:15" x14ac:dyDescent="0.25">
      <c r="A17" s="6"/>
      <c r="B17" s="26" t="s">
        <v>13</v>
      </c>
      <c r="C17" s="27" t="s">
        <v>14</v>
      </c>
      <c r="D17" s="27" t="s">
        <v>15</v>
      </c>
      <c r="E17" s="27" t="s">
        <v>16</v>
      </c>
      <c r="F17" s="27" t="s">
        <v>17</v>
      </c>
      <c r="G17" s="56"/>
      <c r="H17" s="6"/>
      <c r="I17" s="6"/>
      <c r="J17" s="6"/>
      <c r="K17" s="6"/>
      <c r="L17" s="6"/>
      <c r="M17" s="6"/>
      <c r="N17" s="6"/>
      <c r="O17" s="6"/>
    </row>
    <row r="18" spans="1:15" ht="85.5" x14ac:dyDescent="0.25">
      <c r="A18" s="6"/>
      <c r="B18" s="57" t="s">
        <v>18</v>
      </c>
      <c r="C18" s="28" t="s">
        <v>19</v>
      </c>
      <c r="D18" s="29">
        <v>3</v>
      </c>
      <c r="E18" s="30">
        <v>0</v>
      </c>
      <c r="F18" s="48">
        <f>IF(E18&gt;=90,3,0)</f>
        <v>0</v>
      </c>
      <c r="G18" s="31"/>
      <c r="H18" s="6"/>
      <c r="I18" s="6"/>
      <c r="J18" s="6"/>
      <c r="K18" s="6"/>
      <c r="L18" s="6"/>
      <c r="M18" s="6"/>
      <c r="N18" s="6"/>
      <c r="O18" s="6"/>
    </row>
    <row r="19" spans="1:15" ht="42.75" x14ac:dyDescent="0.25">
      <c r="A19" s="6"/>
      <c r="B19" s="57"/>
      <c r="C19" s="32" t="s">
        <v>20</v>
      </c>
      <c r="D19" s="29">
        <v>7</v>
      </c>
      <c r="E19" s="30">
        <v>0</v>
      </c>
      <c r="F19" s="48">
        <f>IF(E19&gt;=20,7,0)</f>
        <v>0</v>
      </c>
      <c r="G19" s="31"/>
      <c r="H19" s="6"/>
      <c r="I19" s="6"/>
      <c r="J19" s="6"/>
      <c r="K19" s="6"/>
      <c r="L19" s="6"/>
      <c r="M19" s="6"/>
      <c r="N19" s="6"/>
      <c r="O19" s="6"/>
    </row>
    <row r="20" spans="1:15" ht="30" x14ac:dyDescent="0.25">
      <c r="A20" s="6"/>
      <c r="B20" s="33" t="s">
        <v>21</v>
      </c>
      <c r="C20" s="34" t="s">
        <v>22</v>
      </c>
      <c r="D20" s="35">
        <v>6</v>
      </c>
      <c r="E20" s="30" t="s">
        <v>38</v>
      </c>
      <c r="F20" s="48">
        <f>IF(E20&lt;=35,6,0)</f>
        <v>0</v>
      </c>
      <c r="G20" s="31"/>
      <c r="H20" s="6"/>
      <c r="I20" s="6"/>
      <c r="J20" s="6"/>
      <c r="K20" s="6"/>
      <c r="L20" s="6"/>
      <c r="M20" s="6"/>
      <c r="N20" s="6"/>
      <c r="O20" s="6"/>
    </row>
    <row r="21" spans="1:15" ht="28.5" x14ac:dyDescent="0.25">
      <c r="A21" s="6"/>
      <c r="B21" s="58" t="s">
        <v>23</v>
      </c>
      <c r="C21" s="32" t="s">
        <v>24</v>
      </c>
      <c r="D21" s="29">
        <v>5.5</v>
      </c>
      <c r="E21" s="30">
        <v>0</v>
      </c>
      <c r="F21" s="48">
        <f>IF(E21&gt;=60,5.5,0)</f>
        <v>0</v>
      </c>
      <c r="G21" s="31"/>
      <c r="H21" s="6"/>
      <c r="I21" s="6"/>
      <c r="J21" s="6"/>
      <c r="K21" s="6"/>
      <c r="L21" s="6"/>
      <c r="M21" s="6"/>
      <c r="N21" s="6"/>
      <c r="O21" s="6"/>
    </row>
    <row r="22" spans="1:15" ht="28.5" x14ac:dyDescent="0.25">
      <c r="A22" s="6"/>
      <c r="B22" s="59"/>
      <c r="C22" s="32" t="s">
        <v>25</v>
      </c>
      <c r="D22" s="29">
        <v>3</v>
      </c>
      <c r="E22" s="30" t="s">
        <v>38</v>
      </c>
      <c r="F22" s="48">
        <f>IF(E22&lt;5,3,0)</f>
        <v>0</v>
      </c>
      <c r="G22" s="31"/>
      <c r="H22" s="6"/>
      <c r="I22" s="6"/>
      <c r="J22" s="6"/>
      <c r="K22" s="6"/>
      <c r="L22" s="6"/>
      <c r="M22" s="6"/>
      <c r="N22" s="6"/>
      <c r="O22" s="6"/>
    </row>
    <row r="23" spans="1:15" x14ac:dyDescent="0.25">
      <c r="A23" s="6"/>
      <c r="B23" s="60" t="s">
        <v>26</v>
      </c>
      <c r="C23" s="62" t="s">
        <v>27</v>
      </c>
      <c r="D23" s="62" t="s">
        <v>36</v>
      </c>
      <c r="E23" s="64">
        <v>0</v>
      </c>
      <c r="F23" s="65">
        <f>IF(E23&gt;=2,8.5,IF(E23=1,6,0))</f>
        <v>0</v>
      </c>
      <c r="G23" s="67"/>
      <c r="H23" s="6"/>
      <c r="I23" s="6"/>
      <c r="J23" s="6"/>
      <c r="K23" s="6"/>
      <c r="L23" s="6"/>
      <c r="M23" s="6"/>
      <c r="N23" s="6"/>
      <c r="O23" s="6"/>
    </row>
    <row r="24" spans="1:15" ht="24" customHeight="1" x14ac:dyDescent="0.25">
      <c r="A24" s="6"/>
      <c r="B24" s="61"/>
      <c r="C24" s="63"/>
      <c r="D24" s="63"/>
      <c r="E24" s="64"/>
      <c r="F24" s="66"/>
      <c r="G24" s="68"/>
      <c r="H24" s="6"/>
      <c r="I24" s="6"/>
      <c r="J24" s="6"/>
      <c r="K24" s="6"/>
      <c r="L24" s="6"/>
      <c r="M24" s="6"/>
      <c r="N24" s="6"/>
      <c r="O24" s="6"/>
    </row>
    <row r="25" spans="1:15" ht="28.5" x14ac:dyDescent="0.25">
      <c r="A25" s="6"/>
      <c r="B25" s="36" t="s">
        <v>28</v>
      </c>
      <c r="C25" s="37" t="s">
        <v>29</v>
      </c>
      <c r="D25" s="37" t="s">
        <v>30</v>
      </c>
      <c r="E25" s="30" t="s">
        <v>38</v>
      </c>
      <c r="F25" s="48">
        <f>IF(E25&lt;330,8,IF(E25&lt;=400,5,0))</f>
        <v>0</v>
      </c>
      <c r="G25" s="31"/>
      <c r="H25" s="6"/>
      <c r="I25" s="6"/>
      <c r="J25" s="6"/>
      <c r="K25" s="6"/>
      <c r="L25" s="6"/>
      <c r="M25" s="6"/>
      <c r="N25" s="6"/>
      <c r="O25" s="6"/>
    </row>
    <row r="26" spans="1:15" ht="29.25" thickBot="1" x14ac:dyDescent="0.3">
      <c r="A26" s="6"/>
      <c r="B26" s="33" t="s">
        <v>31</v>
      </c>
      <c r="C26" s="32" t="s">
        <v>37</v>
      </c>
      <c r="D26" s="29">
        <v>4</v>
      </c>
      <c r="E26" s="38">
        <v>0</v>
      </c>
      <c r="F26" s="49">
        <f>IF(E26&gt;=2,4,0)</f>
        <v>0</v>
      </c>
      <c r="G26" s="31"/>
      <c r="H26" s="6"/>
      <c r="I26" s="6"/>
      <c r="J26" s="6"/>
      <c r="K26" s="6"/>
      <c r="L26" s="6"/>
      <c r="M26" s="6"/>
      <c r="N26" s="6"/>
      <c r="O26" s="6"/>
    </row>
    <row r="27" spans="1:15" ht="18.75" thickBot="1" x14ac:dyDescent="0.3">
      <c r="A27" s="6"/>
      <c r="B27" s="14"/>
      <c r="C27" s="39" t="s">
        <v>32</v>
      </c>
      <c r="D27" s="40">
        <f>+SUM(D18:D26)+8.5+8</f>
        <v>45</v>
      </c>
      <c r="E27" s="41"/>
      <c r="F27" s="42">
        <f>+SUM(F18:F26)</f>
        <v>0</v>
      </c>
      <c r="G27" s="43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6"/>
      <c r="B28" s="50"/>
      <c r="C28" s="50"/>
      <c r="D28" s="50"/>
      <c r="E28" s="50"/>
      <c r="F28" s="50"/>
      <c r="G28" s="50"/>
      <c r="H28" s="50"/>
      <c r="I28" s="6"/>
      <c r="J28" s="6"/>
      <c r="K28" s="6"/>
      <c r="L28" s="6"/>
      <c r="M28" s="6"/>
      <c r="N28" s="6"/>
      <c r="O28" s="6"/>
    </row>
    <row r="29" spans="1:15" x14ac:dyDescent="0.25">
      <c r="A29" s="6"/>
      <c r="B29" s="50"/>
      <c r="C29" s="50"/>
      <c r="D29" s="50"/>
      <c r="E29" s="50"/>
      <c r="F29" s="50"/>
      <c r="G29" s="50"/>
      <c r="H29" s="50"/>
      <c r="I29" s="6"/>
      <c r="J29" s="6"/>
      <c r="K29" s="6"/>
      <c r="L29" s="6"/>
      <c r="M29" s="6"/>
      <c r="N29" s="6"/>
      <c r="O29" s="6"/>
    </row>
    <row r="30" spans="1:15" x14ac:dyDescent="0.25">
      <c r="A30" s="6"/>
      <c r="B30" s="44"/>
      <c r="C30" s="20"/>
      <c r="D30" s="12"/>
      <c r="E30" s="20"/>
      <c r="F30" s="45"/>
      <c r="G30" s="45"/>
      <c r="H30" s="45"/>
      <c r="I30" s="6"/>
      <c r="J30" s="6"/>
      <c r="K30" s="6"/>
      <c r="L30" s="6"/>
      <c r="M30" s="6"/>
      <c r="N30" s="6"/>
      <c r="O30" s="6"/>
    </row>
    <row r="31" spans="1:15" x14ac:dyDescent="0.25">
      <c r="A31" s="6"/>
      <c r="B31" s="46" t="s">
        <v>33</v>
      </c>
      <c r="C31" s="1"/>
      <c r="D31" s="51" t="s">
        <v>34</v>
      </c>
      <c r="E31" s="51"/>
      <c r="F31" s="51"/>
      <c r="G31" s="51"/>
      <c r="H31" s="51"/>
      <c r="I31" s="6"/>
      <c r="J31" s="6"/>
      <c r="K31" s="6"/>
      <c r="L31" s="6"/>
      <c r="M31" s="6"/>
      <c r="N31" s="6"/>
      <c r="O31" s="6"/>
    </row>
    <row r="32" spans="1:15" x14ac:dyDescent="0.25">
      <c r="A32" s="6"/>
      <c r="B32" s="44"/>
      <c r="C32" s="20"/>
      <c r="D32" s="52"/>
      <c r="E32" s="52"/>
      <c r="F32" s="52"/>
      <c r="G32" s="52"/>
      <c r="H32" s="52"/>
      <c r="I32" s="6"/>
      <c r="J32" s="6"/>
      <c r="K32" s="6"/>
      <c r="L32" s="6"/>
      <c r="M32" s="6"/>
      <c r="N32" s="6"/>
      <c r="O32" s="6"/>
    </row>
    <row r="33" spans="1:26" x14ac:dyDescent="0.25">
      <c r="A33" s="6"/>
      <c r="B33" s="44"/>
      <c r="C33" s="20"/>
      <c r="D33" s="52"/>
      <c r="E33" s="52"/>
      <c r="F33" s="52"/>
      <c r="G33" s="52"/>
      <c r="H33" s="52"/>
      <c r="I33" s="6"/>
      <c r="J33" s="6"/>
      <c r="K33" s="6"/>
      <c r="L33" s="6"/>
      <c r="M33" s="6"/>
      <c r="N33" s="6"/>
      <c r="O33" s="6"/>
    </row>
    <row r="34" spans="1:26" x14ac:dyDescent="0.25">
      <c r="A34" s="6"/>
      <c r="B34" s="44"/>
      <c r="C34" s="20"/>
      <c r="D34" s="52"/>
      <c r="E34" s="52"/>
      <c r="F34" s="52"/>
      <c r="G34" s="52"/>
      <c r="H34" s="52"/>
      <c r="I34" s="6"/>
      <c r="J34" s="6"/>
      <c r="K34" s="6"/>
      <c r="L34" s="6"/>
      <c r="M34" s="6"/>
      <c r="N34" s="6"/>
      <c r="O34" s="6"/>
    </row>
    <row r="35" spans="1:26" x14ac:dyDescent="0.25">
      <c r="A35" s="6"/>
      <c r="B35" s="44"/>
      <c r="C35" s="20"/>
      <c r="D35" s="52"/>
      <c r="E35" s="52"/>
      <c r="F35" s="52"/>
      <c r="G35" s="52"/>
      <c r="H35" s="52"/>
      <c r="I35" s="6"/>
      <c r="J35" s="6"/>
      <c r="K35" s="6"/>
      <c r="L35" s="6"/>
      <c r="M35" s="6"/>
      <c r="N35" s="6"/>
      <c r="O35" s="6"/>
    </row>
    <row r="36" spans="1:26" x14ac:dyDescent="0.25">
      <c r="A36" s="6"/>
      <c r="B36" s="20"/>
      <c r="C36" s="20"/>
      <c r="D36" s="52"/>
      <c r="E36" s="52"/>
      <c r="F36" s="52"/>
      <c r="G36" s="52"/>
      <c r="H36" s="52"/>
      <c r="I36" s="6"/>
      <c r="J36" s="6"/>
      <c r="K36" s="6"/>
      <c r="L36" s="6"/>
      <c r="M36" s="6"/>
      <c r="N36" s="6"/>
      <c r="O36" s="6"/>
    </row>
    <row r="37" spans="1:26" x14ac:dyDescent="0.25">
      <c r="A37" s="6"/>
      <c r="B37" s="44"/>
      <c r="C37" s="20"/>
      <c r="D37" s="52"/>
      <c r="E37" s="52"/>
      <c r="F37" s="52"/>
      <c r="G37" s="52"/>
      <c r="H37" s="52"/>
      <c r="I37" s="6"/>
      <c r="J37" s="6"/>
      <c r="K37" s="6"/>
      <c r="L37" s="6"/>
      <c r="M37" s="6"/>
      <c r="N37" s="6"/>
      <c r="O37" s="6"/>
    </row>
    <row r="38" spans="1:26" x14ac:dyDescent="0.25">
      <c r="A38" s="6"/>
      <c r="B38" s="47" t="s">
        <v>35</v>
      </c>
      <c r="C38" s="11"/>
      <c r="D38" s="53"/>
      <c r="E38" s="53"/>
      <c r="F38" s="53"/>
      <c r="G38" s="53"/>
      <c r="H38" s="53"/>
      <c r="I38" s="6"/>
      <c r="J38" s="6"/>
      <c r="K38" s="6"/>
      <c r="L38" s="6"/>
      <c r="M38" s="6"/>
      <c r="N38" s="6"/>
      <c r="O38" s="6"/>
    </row>
    <row r="39" spans="1:26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26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26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W41" s="2"/>
      <c r="X41" s="2"/>
      <c r="Y41" s="2"/>
      <c r="Z41" s="2"/>
    </row>
    <row r="42" spans="1:26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W42" s="3"/>
      <c r="X42" s="3"/>
      <c r="Y42" s="4"/>
      <c r="Z42" s="3"/>
    </row>
    <row r="43" spans="1:26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W43" s="2"/>
      <c r="X43" s="5"/>
      <c r="Y43" s="5"/>
      <c r="Z43" s="5"/>
    </row>
    <row r="44" spans="1:26" x14ac:dyDescent="0.25">
      <c r="W44" s="2"/>
      <c r="X44" s="5"/>
      <c r="Y44" s="5"/>
      <c r="Z44" s="5"/>
    </row>
    <row r="45" spans="1:26" x14ac:dyDescent="0.25">
      <c r="W45" s="3"/>
      <c r="X45" s="5"/>
      <c r="Y45" s="5"/>
      <c r="Z45" s="5"/>
    </row>
    <row r="46" spans="1:26" x14ac:dyDescent="0.25">
      <c r="W46" s="2"/>
      <c r="X46" s="5"/>
      <c r="Y46" s="5"/>
      <c r="Z46" s="5"/>
    </row>
    <row r="47" spans="1:26" x14ac:dyDescent="0.25">
      <c r="W47" s="2"/>
      <c r="X47" s="5"/>
      <c r="Y47" s="5"/>
      <c r="Z47" s="5"/>
    </row>
    <row r="48" spans="1:26" x14ac:dyDescent="0.25">
      <c r="W48" s="3"/>
      <c r="X48" s="5"/>
      <c r="Y48" s="5"/>
      <c r="Z48" s="5"/>
    </row>
    <row r="49" spans="23:26" x14ac:dyDescent="0.25">
      <c r="W49" s="3"/>
      <c r="X49" s="5"/>
      <c r="Y49" s="5"/>
      <c r="Z49" s="5"/>
    </row>
    <row r="50" spans="23:26" x14ac:dyDescent="0.25">
      <c r="W50" s="3"/>
      <c r="X50" s="5"/>
      <c r="Y50" s="5"/>
      <c r="Z50" s="5"/>
    </row>
  </sheetData>
  <mergeCells count="12">
    <mergeCell ref="B28:H29"/>
    <mergeCell ref="D31:H38"/>
    <mergeCell ref="B13:H13"/>
    <mergeCell ref="G16:G17"/>
    <mergeCell ref="B18:B19"/>
    <mergeCell ref="B21:B22"/>
    <mergeCell ref="B23:B24"/>
    <mergeCell ref="C23:C24"/>
    <mergeCell ref="D23:D24"/>
    <mergeCell ref="E23:E24"/>
    <mergeCell ref="F23:F24"/>
    <mergeCell ref="G23:G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9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2026-03-20T12:16:24Z</dcterms:created>
  <dcterms:modified xsi:type="dcterms:W3CDTF">2026-04-20T10:38:01Z</dcterms:modified>
</cp:coreProperties>
</file>